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Du lieu Dung\Danh gia xep loai cua Phong\Danh gia quy 2-2019\TTDT\"/>
    </mc:Choice>
  </mc:AlternateContent>
  <bookViews>
    <workbookView xWindow="480" yWindow="210" windowWidth="15600" windowHeight="9720"/>
  </bookViews>
  <sheets>
    <sheet name="Mẫu 2D-NV" sheetId="17" r:id="rId1"/>
    <sheet name="Sheet1" sheetId="18" r:id="rId2"/>
  </sheets>
  <definedNames>
    <definedName name="_xlnm.Print_Titles" localSheetId="0">'Mẫu 2D-NV'!$10:$10</definedName>
  </definedNames>
  <calcPr calcId="162913"/>
  <fileRecoveryPr repairLoad="1"/>
</workbook>
</file>

<file path=xl/calcChain.xml><?xml version="1.0" encoding="utf-8"?>
<calcChain xmlns="http://schemas.openxmlformats.org/spreadsheetml/2006/main">
  <c r="F16" i="17" l="1"/>
  <c r="F12" i="17" s="1"/>
  <c r="F11" i="17" s="1"/>
  <c r="F41" i="17"/>
  <c r="E41" i="17"/>
  <c r="F35" i="17"/>
  <c r="E35" i="17"/>
  <c r="F31" i="17"/>
  <c r="E31" i="17"/>
  <c r="E30" i="17" s="1"/>
  <c r="E27" i="17"/>
  <c r="E23" i="17"/>
  <c r="E16" i="17"/>
  <c r="E12" i="17" s="1"/>
  <c r="F22" i="17"/>
  <c r="E22" i="17" l="1"/>
  <c r="E11" i="17" s="1"/>
  <c r="E45" i="17" s="1"/>
  <c r="F30" i="17"/>
  <c r="F45" i="17" s="1"/>
</calcChain>
</file>

<file path=xl/sharedStrings.xml><?xml version="1.0" encoding="utf-8"?>
<sst xmlns="http://schemas.openxmlformats.org/spreadsheetml/2006/main" count="83" uniqueCount="73">
  <si>
    <t>I</t>
  </si>
  <si>
    <t>Không vi phạm kỷ luật, kỷ cương hoặc quy chế làm việc của cơ quan, tổ chức, đơn vị.</t>
  </si>
  <si>
    <t>II</t>
  </si>
  <si>
    <t>Hoàn thành nhiệm vụ vượt tiến độ, có chất lượng và hiệu quả; Sáng tạo, cải tiến phương pháp làm việc, nâng cao hiệu quả công việc.</t>
  </si>
  <si>
    <t>Chủ động nghiên cứu, cập nhật kịp thời các kiến thức pháp luật và chuyên môn nghiệp vụ để tham mưu, tổ chức thực hiện công việc có chất lượng.</t>
  </si>
  <si>
    <t>Báo cáo kịp thời, chính xác với lãnh đạo về tình hình, kết quả thực hiện nhiệm vụ được giao. Phối hợp, tạo lập mối quan hệ tốt với cá nhân, tổ chức có liên quan trong thực hiện nhiệm vụ. Chủ động đề xuất tham mưu giải quyết công việc.</t>
  </si>
  <si>
    <t>Ý KIẾN ĐÓNG GÓP CỤ THỂ CỦA ĐỒNG NGHIỆP:</t>
  </si>
  <si>
    <t>……………………………………………………………………………………………………………………………………………………………………………………………………………………………………………………………………………………………………………………………………………………………………………………………………………………………………………………………………………………………………………………………………………………………………………………………………………………………………………………………………………………………</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</si>
  <si>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</si>
  <si>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CỘNG HÒA XÃ HỘI CHỦ NGHĨA VIỆT NAM
Độc lập - Tự do - Hạnh phúc</t>
  </si>
  <si>
    <t>Tiêu chí 1: Ý thức tổ chức kỷ luật, phẩm chất đạo đức</t>
  </si>
  <si>
    <r>
      <t>Tiêu chí 2: Năng lực và kỹ năng</t>
    </r>
    <r>
      <rPr>
        <i/>
        <sz val="13"/>
        <color indexed="30"/>
        <rFont val="Times New Roman"/>
        <family val="1"/>
      </rPr>
      <t/>
    </r>
  </si>
  <si>
    <t>Thực hiện Quy tắc ứng xử của cán bộ, công chức, viên chức và người lao động làm việc trong các cơ quan hành chính, đơn vị sự nghiệp công lập trên địa bàn Thành phố được ban hành kèm theo Quyết định số 67/2017/QĐ-UBND ngày 29/12/2017 của UBND Thành phố.</t>
  </si>
  <si>
    <t>Mẫu 02 D</t>
  </si>
  <si>
    <t>TỔNG CỘNG (I+II)</t>
  </si>
  <si>
    <t>NGƯỜI ĐÁNH GIÁ</t>
  </si>
  <si>
    <t>(ký tên và ghi rõ học tên)</t>
  </si>
  <si>
    <t>STT</t>
  </si>
  <si>
    <t>TIÊU CHÍ ĐÁNH GIÁ</t>
  </si>
  <si>
    <t>ĐIỂM TỐI ĐA</t>
  </si>
  <si>
    <t>ĐIỂM ĐỒNG NGHIỆP ĐÁNH GIÁ</t>
  </si>
  <si>
    <t>GHI CHÚ</t>
  </si>
  <si>
    <t>Tp.HCM, ngày…… tháng …… năm 2019</t>
  </si>
  <si>
    <t>1.1</t>
  </si>
  <si>
    <t>Không sử dụng quỹ thời gian làm việc vào mục đích cá nhân (1đ). Làm việc riêng trong giờ làm việc (chơi game, mua bán hàng; tụ tập trò chuyện, mang trẻ nhỏ trong các buổi họp, hội nghị,…) hình ảnh được ghi nhận từ hệ thống camera giám sát/ P.TCHCTH/ Tổ TT-PC/ Trưởng đơn vị nhắc nhở, ghi nhận một lần (0đ).</t>
  </si>
  <si>
    <t>1.2</t>
  </si>
  <si>
    <t>1.3</t>
  </si>
  <si>
    <t>Tham gia đầy đủ, đúng giờ các buổi học chính trị, nghe thời sự, bồi dưỡng chuyên môn, nghiệp vụ,… được tổ chức tại Trường; cuộc họp của đơn vị và nhà trường (1đ). Vắng vì việc riêng có phép &lt; 02 buổi (0,5đ); từ 02 buổi trở lên (0đ).</t>
  </si>
  <si>
    <t>1.4</t>
  </si>
  <si>
    <t>Chấp hành tốt quy định pháp luật nhà nước; nội quy cơ quan; chức năng, nhiệm vụ đơn vị (3đ)</t>
  </si>
  <si>
    <t>a.</t>
  </si>
  <si>
    <t>Nộp hồ sơ cá nhân, bằng cấp, chứng chỉ… khi được Trường thông báo đúng hạn (1đ); trễ hạn 1 lần (0,5đ); từ 2 lần trở lên (0đ)</t>
  </si>
  <si>
    <t>b.</t>
  </si>
  <si>
    <t xml:space="preserve">Không sử dụng tài sản của Nhà trường vào mục đích cá nhân (1đ); bị đơn vị, nhà trường nhắc nhở  1 lần (0,5đ), vi phạm từ 02 lần trở lên (0đ) </t>
  </si>
  <si>
    <t>c.</t>
  </si>
  <si>
    <t>Báo cáo, xin ý kiến, xin phép bằng văn bản đúng thẩm quyền đơn vị phân công, thực hiện nhiệm vụ đúng theo quy định (1đ); không thực hiện đúng 1 lần (0đ)</t>
  </si>
  <si>
    <t>1.5</t>
  </si>
  <si>
    <t>Chấp hành sự điều động, phân công thường xuyên và đột xuất của Trưởng đơn vị</t>
  </si>
  <si>
    <t>1.6</t>
  </si>
  <si>
    <t>Thực hiện các báo cáo của đơn vị đúng hạn (1đ); trễ hạn 01 lần (0,5đ); không thực hiện hoặc không hoàn thành đúng tiến độ các nhiệm vụ được giao 02 lần (0đ)</t>
  </si>
  <si>
    <t>2.1</t>
  </si>
  <si>
    <t>Phong cách ứng xử: Thái độ niềm nở, nhã nhặn, có sự hợp tác, lắng nghe ý kiến, giải thích, hướng dẫn rõ ràng, cụ thể về các quy định liên quan đến giải quyết công việc (7đ)</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</si>
  <si>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1 lần (1đ); từ 02 lần trở lên (0đ)</t>
    </r>
  </si>
  <si>
    <t>2.2</t>
  </si>
  <si>
    <t>Trang phục, lễ phục nơi công sở: trang phục đúng quy định (3đ)</t>
  </si>
  <si>
    <t>Hồ sơ công việc /dụng cụ làm việc ngăn nắp; sạch đẹp, đảm bảo an toàn trong lao động, hồ sơ công việc sắp xếp theo quy định lưu trữ (2đ), bị phê bình, nhắc nhở 1 lần (1đ), 2 lần trở lên (0đ)</t>
  </si>
  <si>
    <t>2.3</t>
  </si>
  <si>
    <t>Thực hiện xây dựng nội bộ đoàn kết (2đ). Cá nhân gây mâu thuẫn 1 lần (1đ); 2 lần trở lên hoặc tham gia vận động gây mất đoàn kết nội bộ trong trường, đơn vị (0đ)</t>
  </si>
  <si>
    <t>2.4</t>
  </si>
  <si>
    <t>Bảo quản, quản lý tốt hồ sơ, tài liệu, công cụ, dụng cụ, trang thiết bị làm việc (2đ). Cá nhân làm mất, hư hỏng hoặc làm sai  hồ sơ, tài liệu liên quan đến nhiệm vụ được phân công 1 lần (1đ); từ 2 lần trở lên (0đ).</t>
  </si>
  <si>
    <t>2.5</t>
  </si>
  <si>
    <t>Thực hiện, hỗ trợ công việc đột xuất do Trưởng đơn vị điều động, phân công được đánh giá đạt hiệu quả</t>
  </si>
  <si>
    <t>3.1</t>
  </si>
  <si>
    <t>3.2</t>
  </si>
  <si>
    <t>3.3</t>
  </si>
  <si>
    <t>Có tham gia góp ý xây dựng cải cách quy trình làm việc, kế hoạch công tác, chương trình hành động của đơn vị/nhà trường (được đơn vị phụ trách công tác tổng hợp ghi nhận/trưởng đơn vị ghi nhận), mỗi lần (1đ), tối đa (2đ)</t>
  </si>
  <si>
    <t>Đảm bảo ngày công kế hoạch (1đ); Nghỉ làm việc (kể cả có phép) dưới 3 ngày (0,5đ); từ 3 ngày trở lên (0đ)</t>
  </si>
  <si>
    <t>Cá nhân thực hiện nhiệm vụ được giao đúng quy trình, quy định (2đ); không đúng quy trình, quy định 1 lần (1đ); 2 lần trở lên (0đ)</t>
  </si>
  <si>
    <t>Cập nhật, vận dụng các văn bản, ứng dụng công nghệ kỹ thuật mới/chủ động đề xuất ý kiến với Trưởng đơn vị vào công việc kịp thời được đơn vị công nhận: 1 lần ghi nhận (1đ), điểm tối đa của tiêu chí (5đ)</t>
  </si>
  <si>
    <t>Ứng dụng CNTT trong việc xây dựng lịch công tác tuần, tháng, quý của cá nhân và chia sẻ thông tin đến toàn thể thành viên trong đơn vị</t>
  </si>
  <si>
    <t>Báo cáo kịp thời, chính xác với lãnh đạo về tình hình, kết quả thực hiện nhiệm vụ được giao (2đ), không báo cáo kịp thời 1 lần (1đ); 2 lần trở lên (0đ)</t>
  </si>
  <si>
    <t>Hoàn thành công việc được giao vượt tiến độ có chất lượng và hiệu quả, không sai sót chuyên môn: từ 30% đầu công việc trở lên (3đ); từ 20-&lt;30% (2đ); từ 10-&lt;20% (1đ)</t>
  </si>
  <si>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ngành trở lên đạt giải: 1 sáng kiến/ dự án/ 1 lần tham gia hội thao, hội thi (1đ), điểm tối đa (5đ)</t>
  </si>
  <si>
    <t>Không gây nhũng nhiễu, phiền hà, trục lợi cá nhân khi xử lý, giải quyết công việc. Vi phạm 1 lần (sau khi kết quả xác minh là sai phạm) (0đ)</t>
  </si>
  <si>
    <t>Chấp hành nghiêm chỉnh quy định về trang phục, lễ phục khi làm việc, hội họp (2đ); vi phạm 01 lần (1đ); vi phạm 02 lần trở lên (0đ)</t>
  </si>
  <si>
    <t>Chấp hành nghiêm chỉnh việc đeo bảng tên cá nhân (thẻ CB-GV-NV) trong giờ làm việc tại trường (1đ); bị ghi nhận không chấp hành 1 lần (0,5đ); 2 lần trở lên (0đ)</t>
  </si>
  <si>
    <t>Thực hiện việc gửi, trả lời thư điện tử đến các đơn vị, cá nhân trong, ngoài trường kịp thời và lịch sự. Bị phê bình, phản ảnh 1 lần (1đ); 2 lần trở lên (0đ)</t>
  </si>
  <si>
    <t>Chức vụ:  Nhân viên</t>
  </si>
  <si>
    <t>Nguyễn Ngọc Trang</t>
  </si>
  <si>
    <r>
      <t>Đơn vị công tác</t>
    </r>
    <r>
      <rPr>
        <b/>
        <i/>
        <sz val="12"/>
        <color indexed="8"/>
        <rFont val="Times New Roman"/>
        <family val="1"/>
      </rPr>
      <t xml:space="preserve"> (phòng, ban…):</t>
    </r>
    <r>
      <rPr>
        <i/>
        <sz val="12"/>
        <color indexed="8"/>
        <rFont val="Times New Roman"/>
        <family val="1"/>
      </rPr>
      <t xml:space="preserve"> </t>
    </r>
    <r>
      <rPr>
        <sz val="12"/>
        <color indexed="8"/>
        <rFont val="Times New Roman"/>
        <family val="1"/>
      </rPr>
      <t xml:space="preserve"> Trung tâm Đào tạo Lý Tự Trọng</t>
    </r>
  </si>
  <si>
    <t>Họ và tên người được đánh giá: ĐỖ THỊ TÂM</t>
  </si>
  <si>
    <t>Mã số CBCCVC: 11100083302</t>
  </si>
  <si>
    <t>ĐÁNH GIÁ VÀ ĐÓNG GÓP Ý KIẾN ĐỐI VỚI ĐỒNG NGHIỆP
Kỳ đánh giá:  Quý 2 /2019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</si>
</sst>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8"/>
      <name val="Times New Roman"/>
      <family val="1"/>
    </font>
    <font>
      <sz val="13"/>
      <name val="Times New Roman"/>
      <family val="1"/>
    </font>
    <font>
      <i/>
      <sz val="13"/>
      <color indexed="30"/>
      <name val="Times New Roman"/>
      <family val="1"/>
    </font>
    <font>
      <i/>
      <sz val="13"/>
      <name val="Times New Roman"/>
      <family val="1"/>
    </font>
    <font>
      <b/>
      <i/>
      <sz val="13"/>
      <name val="Times New Roman"/>
      <family val="1"/>
    </font>
    <font>
      <b/>
      <sz val="13"/>
      <color rgb="FF0070C0"/>
      <name val="Times New Roman"/>
      <family val="1"/>
    </font>
    <font>
      <sz val="11"/>
      <color theme="1"/>
      <name val="Times New Roman"/>
      <family val="1"/>
    </font>
    <font>
      <sz val="11"/>
      <color rgb="FFFF0000"/>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66">
    <xf numFmtId="0" fontId="0" fillId="0" borderId="0" xfId="0"/>
    <xf numFmtId="0" fontId="2" fillId="0" borderId="1" xfId="0" applyFont="1" applyBorder="1" applyAlignment="1">
      <alignment horizontal="center" vertical="center" wrapText="1"/>
    </xf>
    <xf numFmtId="0" fontId="2" fillId="0" borderId="0" xfId="0" applyFont="1" applyAlignment="1">
      <alignment horizontal="center" vertical="center" wrapText="1"/>
    </xf>
    <xf numFmtId="0" fontId="1" fillId="0" borderId="0" xfId="0" applyFont="1" applyAlignment="1">
      <alignment horizontal="center" vertical="center" wrapText="1"/>
    </xf>
    <xf numFmtId="0" fontId="1" fillId="0" borderId="0" xfId="0" applyFont="1" applyAlignment="1">
      <alignment horizontal="left"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7" fillId="0" borderId="0" xfId="0" applyFont="1" applyAlignment="1">
      <alignment horizontal="center" vertical="center" wrapText="1"/>
    </xf>
    <xf numFmtId="0" fontId="8" fillId="0" borderId="0" xfId="0" applyFont="1" applyAlignment="1">
      <alignment horizontal="center" vertical="center" wrapText="1"/>
    </xf>
    <xf numFmtId="0" fontId="9" fillId="0" borderId="0" xfId="0" applyFont="1" applyAlignment="1">
      <alignment horizontal="center" vertical="center" wrapText="1"/>
    </xf>
    <xf numFmtId="0" fontId="4" fillId="0" borderId="0" xfId="0" applyFont="1" applyAlignment="1">
      <alignment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0" fillId="0" borderId="0" xfId="0" applyFont="1" applyAlignment="1">
      <alignment vertical="center" wrapText="1"/>
    </xf>
    <xf numFmtId="0" fontId="6"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0" borderId="1" xfId="0" applyFont="1" applyBorder="1" applyAlignment="1">
      <alignment horizontal="center" vertical="center" wrapText="1"/>
    </xf>
    <xf numFmtId="0" fontId="5" fillId="0" borderId="1" xfId="0" applyFont="1" applyFill="1" applyBorder="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6" fillId="0" borderId="1" xfId="0" applyFont="1" applyFill="1" applyBorder="1" applyAlignment="1" applyProtection="1">
      <alignment horizontal="center" vertical="center" wrapText="1"/>
      <protection locked="0"/>
    </xf>
    <xf numFmtId="0" fontId="6" fillId="0" borderId="0" xfId="0" applyFont="1" applyFill="1" applyAlignment="1" applyProtection="1">
      <alignment horizontal="center" vertical="center" wrapText="1"/>
      <protection locked="0"/>
    </xf>
    <xf numFmtId="0" fontId="16" fillId="0" borderId="1" xfId="0" applyFont="1" applyBorder="1" applyAlignment="1">
      <alignment vertical="center" wrapText="1"/>
    </xf>
    <xf numFmtId="0" fontId="17" fillId="0" borderId="1" xfId="0" applyFont="1" applyFill="1" applyBorder="1" applyAlignment="1">
      <alignment vertical="center" wrapText="1"/>
    </xf>
    <xf numFmtId="0" fontId="7" fillId="0" borderId="1" xfId="0" applyFont="1" applyFill="1" applyBorder="1" applyAlignment="1">
      <alignment horizontal="center" vertical="center" wrapText="1"/>
    </xf>
    <xf numFmtId="0" fontId="15" fillId="0" borderId="1" xfId="0" applyFont="1" applyFill="1" applyBorder="1" applyAlignment="1">
      <alignment horizontal="center" vertical="center" wrapText="1"/>
    </xf>
    <xf numFmtId="0" fontId="7" fillId="0" borderId="0" xfId="0" applyFont="1" applyFill="1" applyAlignment="1">
      <alignment horizontal="center" vertical="center" wrapText="1"/>
    </xf>
    <xf numFmtId="0" fontId="7" fillId="0" borderId="0" xfId="0" applyFont="1" applyFill="1" applyAlignment="1">
      <alignment vertical="center" wrapText="1"/>
    </xf>
    <xf numFmtId="0" fontId="14" fillId="0" borderId="1" xfId="0" applyFont="1" applyFill="1" applyBorder="1" applyAlignment="1">
      <alignment horizontal="center" vertical="center" wrapText="1"/>
    </xf>
    <xf numFmtId="0" fontId="11" fillId="0" borderId="1" xfId="0" applyFont="1" applyFill="1" applyBorder="1" applyAlignment="1" applyProtection="1">
      <alignment horizontal="center" vertical="center" wrapText="1"/>
      <protection locked="0"/>
    </xf>
    <xf numFmtId="0" fontId="11" fillId="0" borderId="1" xfId="0" applyFont="1" applyBorder="1" applyAlignment="1" applyProtection="1">
      <alignment horizontal="center" vertical="center" wrapText="1"/>
      <protection locked="0"/>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2" fillId="0" borderId="0" xfId="0" applyFont="1" applyAlignment="1">
      <alignment horizontal="justify" vertical="center" wrapText="1"/>
    </xf>
    <xf numFmtId="0" fontId="5" fillId="0" borderId="1" xfId="0" applyFont="1" applyBorder="1" applyAlignment="1">
      <alignment horizontal="center" vertical="center" wrapText="1"/>
    </xf>
    <xf numFmtId="0" fontId="15" fillId="0" borderId="1" xfId="0" applyFont="1" applyFill="1" applyBorder="1" applyAlignment="1" applyProtection="1">
      <alignment horizontal="justify" vertical="center" wrapText="1"/>
      <protection locked="0"/>
    </xf>
    <xf numFmtId="0" fontId="11" fillId="0" borderId="2" xfId="0" applyFont="1" applyFill="1" applyBorder="1" applyAlignment="1">
      <alignment horizontal="justify" vertical="center" wrapText="1"/>
    </xf>
    <xf numFmtId="0" fontId="11" fillId="0" borderId="3" xfId="0" applyFont="1" applyFill="1" applyBorder="1" applyAlignment="1">
      <alignment horizontal="justify" vertical="center" wrapText="1"/>
    </xf>
    <xf numFmtId="0" fontId="11" fillId="0" borderId="4" xfId="0" applyFont="1" applyFill="1" applyBorder="1" applyAlignment="1">
      <alignment horizontal="justify" vertical="center" wrapText="1"/>
    </xf>
    <xf numFmtId="0" fontId="9" fillId="0" borderId="0" xfId="0" applyFont="1" applyAlignment="1">
      <alignment horizontal="center" vertical="center" wrapText="1"/>
    </xf>
    <xf numFmtId="0" fontId="10" fillId="0" borderId="0" xfId="0" applyFont="1" applyAlignment="1">
      <alignment horizontal="center" vertical="center" wrapText="1"/>
    </xf>
    <xf numFmtId="0" fontId="5" fillId="0" borderId="0" xfId="0" applyFont="1" applyAlignment="1">
      <alignment horizontal="center" vertical="top" wrapText="1"/>
    </xf>
    <xf numFmtId="0" fontId="2" fillId="0" borderId="0" xfId="0" applyFont="1" applyBorder="1" applyAlignment="1">
      <alignment horizontal="left" vertical="center" wrapText="1"/>
    </xf>
    <xf numFmtId="0" fontId="1" fillId="0" borderId="0" xfId="0" applyFont="1" applyBorder="1" applyAlignment="1">
      <alignment horizontal="justify" vertical="center" wrapText="1"/>
    </xf>
    <xf numFmtId="0" fontId="2" fillId="0" borderId="0" xfId="0" applyFont="1" applyAlignment="1">
      <alignment horizontal="center" vertical="top" wrapText="1"/>
    </xf>
    <xf numFmtId="0" fontId="5" fillId="0" borderId="0" xfId="0" applyFont="1" applyAlignment="1">
      <alignment horizontal="center" vertical="center" wrapText="1"/>
    </xf>
    <xf numFmtId="0" fontId="3" fillId="0" borderId="0" xfId="0" quotePrefix="1" applyFont="1" applyAlignment="1">
      <alignment horizontal="center" vertical="center" wrapText="1"/>
    </xf>
    <xf numFmtId="0" fontId="15" fillId="0" borderId="2" xfId="0" applyFont="1" applyFill="1" applyBorder="1" applyAlignment="1" applyProtection="1">
      <alignment horizontal="justify" vertical="center" wrapText="1"/>
      <protection locked="0"/>
    </xf>
    <xf numFmtId="0" fontId="15" fillId="0" borderId="3" xfId="0" applyFont="1" applyFill="1" applyBorder="1" applyAlignment="1" applyProtection="1">
      <alignment horizontal="justify" vertical="center" wrapText="1"/>
      <protection locked="0"/>
    </xf>
    <xf numFmtId="0" fontId="15" fillId="0" borderId="4" xfId="0" applyFont="1" applyFill="1" applyBorder="1" applyAlignment="1" applyProtection="1">
      <alignment horizontal="justify" vertical="center" wrapText="1"/>
      <protection locked="0"/>
    </xf>
    <xf numFmtId="0" fontId="11" fillId="0" borderId="2" xfId="0" applyFont="1" applyBorder="1" applyAlignment="1">
      <alignment horizontal="justify" vertical="center" wrapText="1"/>
    </xf>
    <xf numFmtId="0" fontId="11" fillId="0" borderId="3" xfId="0" applyFont="1" applyBorder="1" applyAlignment="1">
      <alignment horizontal="justify" vertical="center" wrapText="1"/>
    </xf>
    <xf numFmtId="0" fontId="11" fillId="0" borderId="4" xfId="0" applyFont="1" applyBorder="1" applyAlignment="1">
      <alignment horizontal="justify" vertical="center" wrapText="1"/>
    </xf>
    <xf numFmtId="0" fontId="11" fillId="0" borderId="2" xfId="0" applyFont="1" applyBorder="1" applyAlignment="1" applyProtection="1">
      <alignment horizontal="justify" vertical="center" wrapText="1"/>
      <protection locked="0"/>
    </xf>
    <xf numFmtId="0" fontId="11" fillId="0" borderId="3" xfId="0" applyFont="1" applyBorder="1" applyAlignment="1" applyProtection="1">
      <alignment horizontal="justify" vertical="center" wrapText="1"/>
      <protection locked="0"/>
    </xf>
    <xf numFmtId="0" fontId="11" fillId="0" borderId="4" xfId="0" applyFont="1" applyBorder="1" applyAlignment="1" applyProtection="1">
      <alignment horizontal="justify" vertical="center" wrapText="1"/>
      <protection locked="0"/>
    </xf>
    <xf numFmtId="0" fontId="15" fillId="0" borderId="2" xfId="0" applyFont="1" applyFill="1" applyBorder="1" applyAlignment="1" applyProtection="1">
      <alignment horizontal="left" vertical="center" wrapText="1"/>
      <protection locked="0"/>
    </xf>
    <xf numFmtId="0" fontId="15" fillId="0" borderId="3" xfId="0" applyFont="1" applyFill="1" applyBorder="1" applyAlignment="1" applyProtection="1">
      <alignment horizontal="left" vertical="center" wrapText="1"/>
      <protection locked="0"/>
    </xf>
    <xf numFmtId="0" fontId="15" fillId="0" borderId="4" xfId="0" applyFont="1" applyFill="1" applyBorder="1" applyAlignment="1" applyProtection="1">
      <alignment horizontal="left" vertical="center" wrapText="1"/>
      <protection locked="0"/>
    </xf>
    <xf numFmtId="0" fontId="6" fillId="0" borderId="2" xfId="0" applyFont="1" applyFill="1" applyBorder="1" applyAlignment="1">
      <alignment horizontal="justify" vertical="center" wrapText="1"/>
    </xf>
    <xf numFmtId="0" fontId="6" fillId="0" borderId="3" xfId="0" applyFont="1" applyFill="1" applyBorder="1" applyAlignment="1">
      <alignment horizontal="justify" vertical="center" wrapText="1"/>
    </xf>
    <xf numFmtId="0" fontId="6" fillId="0" borderId="4" xfId="0" applyFont="1" applyFill="1" applyBorder="1" applyAlignment="1">
      <alignment horizontal="justify" vertical="center" wrapText="1"/>
    </xf>
    <xf numFmtId="0" fontId="2" fillId="0" borderId="0" xfId="0" applyFont="1" applyAlignment="1">
      <alignment horizontal="center" vertical="center" wrapText="1"/>
    </xf>
    <xf numFmtId="0" fontId="11" fillId="0" borderId="0" xfId="0" applyFont="1" applyFill="1" applyBorder="1" applyAlignment="1">
      <alignment horizontal="justify"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759037</xdr:colOff>
      <xdr:row>2</xdr:row>
      <xdr:rowOff>31749</xdr:rowOff>
    </xdr:from>
    <xdr:to>
      <xdr:col>1</xdr:col>
      <xdr:colOff>1556210</xdr:colOff>
      <xdr:row>2</xdr:row>
      <xdr:rowOff>31750</xdr:rowOff>
    </xdr:to>
    <xdr:cxnSp macro="">
      <xdr:nvCxnSpPr>
        <xdr:cNvPr id="2" name="Straight Connector 1"/>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769457</xdr:colOff>
      <xdr:row>1</xdr:row>
      <xdr:rowOff>418910</xdr:rowOff>
    </xdr:from>
    <xdr:to>
      <xdr:col>5</xdr:col>
      <xdr:colOff>1016816</xdr:colOff>
      <xdr:row>1</xdr:row>
      <xdr:rowOff>423334</xdr:rowOff>
    </xdr:to>
    <xdr:cxnSp macro="">
      <xdr:nvCxnSpPr>
        <xdr:cNvPr id="4" name="Straight Connector 3"/>
        <xdr:cNvCxnSpPr/>
      </xdr:nvCxnSpPr>
      <xdr:spPr>
        <a:xfrm>
          <a:off x="3772766" y="620955"/>
          <a:ext cx="1846022" cy="4424"/>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M55"/>
  <sheetViews>
    <sheetView tabSelected="1" zoomScale="99" zoomScaleNormal="99" workbookViewId="0">
      <selection activeCell="F43" sqref="F43"/>
    </sheetView>
  </sheetViews>
  <sheetFormatPr defaultRowHeight="15.75" x14ac:dyDescent="0.25"/>
  <cols>
    <col min="1" max="1" width="5.42578125" style="3" bestFit="1" customWidth="1"/>
    <col min="2" max="2" width="27.140625" style="4" customWidth="1"/>
    <col min="3" max="3" width="12.42578125" style="3" customWidth="1"/>
    <col min="4" max="4" width="13.42578125" style="3" customWidth="1"/>
    <col min="5" max="5" width="11.28515625" style="3" customWidth="1"/>
    <col min="6" max="6" width="15.7109375" style="3" customWidth="1"/>
    <col min="7" max="7" width="11.42578125" style="3" customWidth="1"/>
    <col min="8" max="16384" width="9.140625" style="3"/>
  </cols>
  <sheetData>
    <row r="1" spans="1:7" x14ac:dyDescent="0.25">
      <c r="G1" s="8" t="s">
        <v>13</v>
      </c>
    </row>
    <row r="2" spans="1:7" s="5" customFormat="1" ht="48.75" customHeight="1" x14ac:dyDescent="0.25">
      <c r="A2" s="43" t="s">
        <v>8</v>
      </c>
      <c r="B2" s="43"/>
      <c r="C2" s="43"/>
      <c r="D2" s="46" t="s">
        <v>9</v>
      </c>
      <c r="E2" s="46"/>
      <c r="F2" s="46"/>
      <c r="G2" s="46"/>
    </row>
    <row r="3" spans="1:7" s="5" customFormat="1" ht="8.25" customHeight="1" x14ac:dyDescent="0.25">
      <c r="A3" s="47"/>
      <c r="B3" s="47"/>
      <c r="D3" s="10"/>
      <c r="E3" s="10"/>
      <c r="F3" s="10"/>
      <c r="G3" s="10"/>
    </row>
    <row r="4" spans="1:7" ht="57.75" customHeight="1" x14ac:dyDescent="0.25">
      <c r="A4" s="48" t="s">
        <v>72</v>
      </c>
      <c r="B4" s="48"/>
      <c r="C4" s="48"/>
      <c r="D4" s="48"/>
      <c r="E4" s="48"/>
      <c r="F4" s="48"/>
      <c r="G4" s="48"/>
    </row>
    <row r="5" spans="1:7" s="2" customFormat="1" ht="21.75" customHeight="1" x14ac:dyDescent="0.25">
      <c r="B5" s="35" t="s">
        <v>70</v>
      </c>
      <c r="C5" s="35"/>
      <c r="D5" s="35"/>
      <c r="E5" s="35"/>
      <c r="F5" s="35"/>
      <c r="G5" s="35"/>
    </row>
    <row r="6" spans="1:7" s="2" customFormat="1" ht="21.75" customHeight="1" x14ac:dyDescent="0.25">
      <c r="B6" s="35" t="s">
        <v>67</v>
      </c>
      <c r="C6" s="35"/>
      <c r="D6" s="35"/>
      <c r="E6" s="35"/>
      <c r="F6" s="35"/>
      <c r="G6" s="35"/>
    </row>
    <row r="7" spans="1:7" s="2" customFormat="1" ht="21.75" customHeight="1" x14ac:dyDescent="0.25">
      <c r="B7" s="35" t="s">
        <v>69</v>
      </c>
      <c r="C7" s="35"/>
      <c r="D7" s="35"/>
      <c r="E7" s="35"/>
      <c r="F7" s="35"/>
      <c r="G7" s="35"/>
    </row>
    <row r="8" spans="1:7" s="2" customFormat="1" ht="21.75" customHeight="1" x14ac:dyDescent="0.25">
      <c r="B8" s="35" t="s">
        <v>71</v>
      </c>
      <c r="C8" s="35"/>
      <c r="D8" s="35"/>
      <c r="E8" s="35"/>
      <c r="F8" s="35"/>
      <c r="G8" s="35"/>
    </row>
    <row r="9" spans="1:7" ht="8.25" customHeight="1" x14ac:dyDescent="0.25"/>
    <row r="10" spans="1:7" s="5" customFormat="1" ht="47.25" customHeight="1" x14ac:dyDescent="0.25">
      <c r="A10" s="11" t="s">
        <v>17</v>
      </c>
      <c r="B10" s="36" t="s">
        <v>18</v>
      </c>
      <c r="C10" s="36"/>
      <c r="D10" s="36"/>
      <c r="E10" s="11" t="s">
        <v>19</v>
      </c>
      <c r="F10" s="1" t="s">
        <v>20</v>
      </c>
      <c r="G10" s="11" t="s">
        <v>21</v>
      </c>
    </row>
    <row r="11" spans="1:7" s="20" customFormat="1" ht="30.75" customHeight="1" x14ac:dyDescent="0.25">
      <c r="A11" s="19" t="s">
        <v>0</v>
      </c>
      <c r="B11" s="37" t="s">
        <v>10</v>
      </c>
      <c r="C11" s="37"/>
      <c r="D11" s="37"/>
      <c r="E11" s="14">
        <f>E12+E22</f>
        <v>20</v>
      </c>
      <c r="F11" s="14">
        <f>F12+F22</f>
        <v>19.5</v>
      </c>
      <c r="G11" s="14"/>
    </row>
    <row r="12" spans="1:7" s="22" customFormat="1" ht="35.25" customHeight="1" x14ac:dyDescent="0.25">
      <c r="A12" s="21">
        <v>1</v>
      </c>
      <c r="B12" s="37" t="s">
        <v>1</v>
      </c>
      <c r="C12" s="37"/>
      <c r="D12" s="37"/>
      <c r="E12" s="26">
        <f>E13+E14+E15+E16+E20+E21</f>
        <v>10</v>
      </c>
      <c r="F12" s="14">
        <f>F13+F14+F15+F16+F20+F21</f>
        <v>9.5</v>
      </c>
      <c r="G12" s="14"/>
    </row>
    <row r="13" spans="1:7" s="6" customFormat="1" ht="112.5" customHeight="1" x14ac:dyDescent="0.25">
      <c r="A13" s="16" t="s">
        <v>23</v>
      </c>
      <c r="B13" s="38" t="s">
        <v>24</v>
      </c>
      <c r="C13" s="39"/>
      <c r="D13" s="40"/>
      <c r="E13" s="16">
        <v>1</v>
      </c>
      <c r="F13" s="30">
        <v>1</v>
      </c>
      <c r="G13" s="12"/>
    </row>
    <row r="14" spans="1:7" s="7" customFormat="1" ht="48.75" customHeight="1" x14ac:dyDescent="0.25">
      <c r="A14" s="16" t="s">
        <v>25</v>
      </c>
      <c r="B14" s="38" t="s">
        <v>56</v>
      </c>
      <c r="C14" s="39"/>
      <c r="D14" s="40"/>
      <c r="E14" s="16">
        <v>1</v>
      </c>
      <c r="F14" s="30">
        <v>1</v>
      </c>
      <c r="G14" s="13"/>
    </row>
    <row r="15" spans="1:7" s="7" customFormat="1" ht="84" customHeight="1" x14ac:dyDescent="0.25">
      <c r="A15" s="16" t="s">
        <v>26</v>
      </c>
      <c r="B15" s="38" t="s">
        <v>27</v>
      </c>
      <c r="C15" s="39"/>
      <c r="D15" s="40"/>
      <c r="E15" s="16">
        <v>1</v>
      </c>
      <c r="F15" s="30">
        <v>1</v>
      </c>
      <c r="G15" s="13"/>
    </row>
    <row r="16" spans="1:7" s="7" customFormat="1" ht="33.75" customHeight="1" x14ac:dyDescent="0.25">
      <c r="A16" s="16" t="s">
        <v>28</v>
      </c>
      <c r="B16" s="38" t="s">
        <v>29</v>
      </c>
      <c r="C16" s="39"/>
      <c r="D16" s="40"/>
      <c r="E16" s="16">
        <f>E17+E18+E19</f>
        <v>3</v>
      </c>
      <c r="F16" s="30">
        <f>SUM(F17:F19)</f>
        <v>2.5</v>
      </c>
      <c r="G16" s="13"/>
    </row>
    <row r="17" spans="1:7" s="7" customFormat="1" ht="54" customHeight="1" x14ac:dyDescent="0.25">
      <c r="A17" s="17" t="s">
        <v>30</v>
      </c>
      <c r="B17" s="38" t="s">
        <v>31</v>
      </c>
      <c r="C17" s="39"/>
      <c r="D17" s="40"/>
      <c r="E17" s="17">
        <v>1</v>
      </c>
      <c r="F17" s="30">
        <v>0.5</v>
      </c>
      <c r="G17" s="13"/>
    </row>
    <row r="18" spans="1:7" s="7" customFormat="1" ht="48.75" customHeight="1" x14ac:dyDescent="0.25">
      <c r="A18" s="17" t="s">
        <v>32</v>
      </c>
      <c r="B18" s="38" t="s">
        <v>33</v>
      </c>
      <c r="C18" s="39"/>
      <c r="D18" s="40"/>
      <c r="E18" s="17">
        <v>1</v>
      </c>
      <c r="F18" s="30">
        <v>1</v>
      </c>
      <c r="G18" s="23"/>
    </row>
    <row r="19" spans="1:7" s="7" customFormat="1" ht="66.75" customHeight="1" x14ac:dyDescent="0.25">
      <c r="A19" s="16" t="s">
        <v>34</v>
      </c>
      <c r="B19" s="38" t="s">
        <v>35</v>
      </c>
      <c r="C19" s="39"/>
      <c r="D19" s="40"/>
      <c r="E19" s="16">
        <v>1</v>
      </c>
      <c r="F19" s="30">
        <v>1</v>
      </c>
      <c r="G19" s="24"/>
    </row>
    <row r="20" spans="1:7" s="7" customFormat="1" ht="36.75" customHeight="1" x14ac:dyDescent="0.25">
      <c r="A20" s="16" t="s">
        <v>36</v>
      </c>
      <c r="B20" s="38" t="s">
        <v>37</v>
      </c>
      <c r="C20" s="39"/>
      <c r="D20" s="40"/>
      <c r="E20" s="16">
        <v>3</v>
      </c>
      <c r="F20" s="30">
        <v>3</v>
      </c>
      <c r="G20" s="24"/>
    </row>
    <row r="21" spans="1:7" s="7" customFormat="1" ht="60.75" customHeight="1" x14ac:dyDescent="0.25">
      <c r="A21" s="16" t="s">
        <v>38</v>
      </c>
      <c r="B21" s="38" t="s">
        <v>39</v>
      </c>
      <c r="C21" s="39"/>
      <c r="D21" s="40"/>
      <c r="E21" s="16">
        <v>1</v>
      </c>
      <c r="F21" s="30">
        <v>1</v>
      </c>
      <c r="G21" s="13"/>
    </row>
    <row r="22" spans="1:7" s="22" customFormat="1" ht="96.75" customHeight="1" x14ac:dyDescent="0.25">
      <c r="A22" s="21">
        <v>2</v>
      </c>
      <c r="B22" s="49" t="s">
        <v>12</v>
      </c>
      <c r="C22" s="50"/>
      <c r="D22" s="51"/>
      <c r="E22" s="14">
        <f>E23+E27</f>
        <v>10</v>
      </c>
      <c r="F22" s="14">
        <f>F23+F27</f>
        <v>10</v>
      </c>
      <c r="G22" s="14"/>
    </row>
    <row r="23" spans="1:7" s="7" customFormat="1" ht="65.25" customHeight="1" x14ac:dyDescent="0.25">
      <c r="A23" s="12" t="s">
        <v>40</v>
      </c>
      <c r="B23" s="38" t="s">
        <v>41</v>
      </c>
      <c r="C23" s="39"/>
      <c r="D23" s="40"/>
      <c r="E23" s="12">
        <f>E24+E25+E26</f>
        <v>7</v>
      </c>
      <c r="F23" s="31">
        <v>7</v>
      </c>
      <c r="G23" s="18"/>
    </row>
    <row r="24" spans="1:7" s="7" customFormat="1" ht="98.25" customHeight="1" x14ac:dyDescent="0.25">
      <c r="A24" s="12" t="s">
        <v>30</v>
      </c>
      <c r="B24" s="38" t="s">
        <v>42</v>
      </c>
      <c r="C24" s="39"/>
      <c r="D24" s="40"/>
      <c r="E24" s="12">
        <v>2</v>
      </c>
      <c r="F24" s="31">
        <v>2</v>
      </c>
      <c r="G24" s="13"/>
    </row>
    <row r="25" spans="1:7" s="7" customFormat="1" ht="48" customHeight="1" x14ac:dyDescent="0.25">
      <c r="A25" s="12" t="s">
        <v>32</v>
      </c>
      <c r="B25" s="52" t="s">
        <v>63</v>
      </c>
      <c r="C25" s="53"/>
      <c r="D25" s="54"/>
      <c r="E25" s="12">
        <v>3</v>
      </c>
      <c r="F25" s="31">
        <v>3</v>
      </c>
      <c r="G25" s="13"/>
    </row>
    <row r="26" spans="1:7" s="7" customFormat="1" ht="51" customHeight="1" x14ac:dyDescent="0.25">
      <c r="A26" s="12" t="s">
        <v>34</v>
      </c>
      <c r="B26" s="38" t="s">
        <v>66</v>
      </c>
      <c r="C26" s="39"/>
      <c r="D26" s="40"/>
      <c r="E26" s="12">
        <v>2</v>
      </c>
      <c r="F26" s="31">
        <v>2</v>
      </c>
      <c r="G26" s="13"/>
    </row>
    <row r="27" spans="1:7" s="7" customFormat="1" ht="34.5" customHeight="1" x14ac:dyDescent="0.25">
      <c r="A27" s="12" t="s">
        <v>43</v>
      </c>
      <c r="B27" s="38" t="s">
        <v>44</v>
      </c>
      <c r="C27" s="39"/>
      <c r="D27" s="40"/>
      <c r="E27" s="12">
        <f>E28+E29</f>
        <v>3</v>
      </c>
      <c r="F27" s="31">
        <v>3</v>
      </c>
      <c r="G27" s="18"/>
    </row>
    <row r="28" spans="1:7" s="7" customFormat="1" ht="54" customHeight="1" x14ac:dyDescent="0.25">
      <c r="A28" s="12" t="s">
        <v>30</v>
      </c>
      <c r="B28" s="55" t="s">
        <v>64</v>
      </c>
      <c r="C28" s="56"/>
      <c r="D28" s="57"/>
      <c r="E28" s="12">
        <v>2</v>
      </c>
      <c r="F28" s="31">
        <v>2</v>
      </c>
      <c r="G28" s="13"/>
    </row>
    <row r="29" spans="1:7" s="7" customFormat="1" ht="67.5" customHeight="1" x14ac:dyDescent="0.25">
      <c r="A29" s="12" t="s">
        <v>32</v>
      </c>
      <c r="B29" s="55" t="s">
        <v>65</v>
      </c>
      <c r="C29" s="56"/>
      <c r="D29" s="57"/>
      <c r="E29" s="12">
        <v>1</v>
      </c>
      <c r="F29" s="31">
        <v>1</v>
      </c>
      <c r="G29" s="13"/>
    </row>
    <row r="30" spans="1:7" s="20" customFormat="1" ht="21" customHeight="1" x14ac:dyDescent="0.25">
      <c r="A30" s="19" t="s">
        <v>2</v>
      </c>
      <c r="B30" s="58" t="s">
        <v>11</v>
      </c>
      <c r="C30" s="59"/>
      <c r="D30" s="60"/>
      <c r="E30" s="14">
        <f>E31+E35+E41</f>
        <v>30</v>
      </c>
      <c r="F30" s="14">
        <f>F31+F35+F41</f>
        <v>16</v>
      </c>
      <c r="G30" s="14"/>
    </row>
    <row r="31" spans="1:7" s="22" customFormat="1" ht="50.25" customHeight="1" x14ac:dyDescent="0.25">
      <c r="A31" s="21">
        <v>1</v>
      </c>
      <c r="B31" s="37" t="s">
        <v>4</v>
      </c>
      <c r="C31" s="37"/>
      <c r="D31" s="37"/>
      <c r="E31" s="14">
        <f>E32+E33+E34</f>
        <v>10</v>
      </c>
      <c r="F31" s="14">
        <f>F32+F33+F34</f>
        <v>5</v>
      </c>
      <c r="G31" s="14"/>
    </row>
    <row r="32" spans="1:7" s="7" customFormat="1" ht="50.25" customHeight="1" x14ac:dyDescent="0.25">
      <c r="A32" s="12" t="s">
        <v>23</v>
      </c>
      <c r="B32" s="52" t="s">
        <v>57</v>
      </c>
      <c r="C32" s="53"/>
      <c r="D32" s="54"/>
      <c r="E32" s="12">
        <v>2</v>
      </c>
      <c r="F32" s="31">
        <v>2</v>
      </c>
      <c r="G32" s="13"/>
    </row>
    <row r="33" spans="1:13" s="7" customFormat="1" ht="64.5" customHeight="1" x14ac:dyDescent="0.25">
      <c r="A33" s="16" t="s">
        <v>25</v>
      </c>
      <c r="B33" s="61" t="s">
        <v>58</v>
      </c>
      <c r="C33" s="62"/>
      <c r="D33" s="63"/>
      <c r="E33" s="16">
        <v>5</v>
      </c>
      <c r="F33" s="30">
        <v>0</v>
      </c>
      <c r="G33" s="25"/>
      <c r="H33" s="27"/>
      <c r="I33" s="27"/>
    </row>
    <row r="34" spans="1:13" s="7" customFormat="1" ht="50.25" customHeight="1" x14ac:dyDescent="0.25">
      <c r="A34" s="12" t="s">
        <v>26</v>
      </c>
      <c r="B34" s="61" t="s">
        <v>59</v>
      </c>
      <c r="C34" s="62"/>
      <c r="D34" s="63"/>
      <c r="E34" s="12">
        <v>3</v>
      </c>
      <c r="F34" s="31">
        <v>3</v>
      </c>
      <c r="G34" s="13"/>
    </row>
    <row r="35" spans="1:13" s="22" customFormat="1" ht="83.25" customHeight="1" x14ac:dyDescent="0.25">
      <c r="A35" s="21">
        <v>2</v>
      </c>
      <c r="B35" s="37" t="s">
        <v>5</v>
      </c>
      <c r="C35" s="37"/>
      <c r="D35" s="37"/>
      <c r="E35" s="14">
        <f>E36+E37+E38+E39+E40</f>
        <v>10</v>
      </c>
      <c r="F35" s="14">
        <f>F36+F37+F38+F39+F40</f>
        <v>8</v>
      </c>
      <c r="G35" s="14"/>
    </row>
    <row r="36" spans="1:13" s="7" customFormat="1" ht="49.5" customHeight="1" x14ac:dyDescent="0.25">
      <c r="A36" s="12" t="s">
        <v>40</v>
      </c>
      <c r="B36" s="52" t="s">
        <v>60</v>
      </c>
      <c r="C36" s="53"/>
      <c r="D36" s="54"/>
      <c r="E36" s="12">
        <v>2</v>
      </c>
      <c r="F36" s="31">
        <v>2</v>
      </c>
      <c r="G36" s="13"/>
    </row>
    <row r="37" spans="1:13" s="7" customFormat="1" ht="66" customHeight="1" x14ac:dyDescent="0.25">
      <c r="A37" s="12" t="s">
        <v>43</v>
      </c>
      <c r="B37" s="38" t="s">
        <v>45</v>
      </c>
      <c r="C37" s="39"/>
      <c r="D37" s="40"/>
      <c r="E37" s="12">
        <v>2</v>
      </c>
      <c r="F37" s="31">
        <v>2</v>
      </c>
      <c r="G37" s="13"/>
    </row>
    <row r="38" spans="1:13" s="7" customFormat="1" ht="67.900000000000006" customHeight="1" x14ac:dyDescent="0.25">
      <c r="A38" s="12" t="s">
        <v>46</v>
      </c>
      <c r="B38" s="38" t="s">
        <v>47</v>
      </c>
      <c r="C38" s="39"/>
      <c r="D38" s="40"/>
      <c r="E38" s="12">
        <v>2</v>
      </c>
      <c r="F38" s="31">
        <v>2</v>
      </c>
      <c r="G38" s="13"/>
    </row>
    <row r="39" spans="1:13" s="7" customFormat="1" ht="80.099999999999994" customHeight="1" x14ac:dyDescent="0.25">
      <c r="A39" s="12" t="s">
        <v>48</v>
      </c>
      <c r="B39" s="52" t="s">
        <v>49</v>
      </c>
      <c r="C39" s="53"/>
      <c r="D39" s="54"/>
      <c r="E39" s="12">
        <v>2</v>
      </c>
      <c r="F39" s="31">
        <v>2</v>
      </c>
      <c r="G39" s="13"/>
    </row>
    <row r="40" spans="1:13" s="7" customFormat="1" ht="33.75" customHeight="1" x14ac:dyDescent="0.25">
      <c r="A40" s="16" t="s">
        <v>50</v>
      </c>
      <c r="B40" s="38" t="s">
        <v>51</v>
      </c>
      <c r="C40" s="39"/>
      <c r="D40" s="40"/>
      <c r="E40" s="16">
        <v>2</v>
      </c>
      <c r="F40" s="30">
        <v>0</v>
      </c>
      <c r="G40" s="25"/>
    </row>
    <row r="41" spans="1:13" s="22" customFormat="1" ht="50.25" customHeight="1" x14ac:dyDescent="0.25">
      <c r="A41" s="21">
        <v>3</v>
      </c>
      <c r="B41" s="37" t="s">
        <v>3</v>
      </c>
      <c r="C41" s="37"/>
      <c r="D41" s="37"/>
      <c r="E41" s="14">
        <f>SUM(E42:E44)</f>
        <v>10</v>
      </c>
      <c r="F41" s="14">
        <f>SUM(F42:F44)</f>
        <v>3</v>
      </c>
      <c r="G41" s="14"/>
    </row>
    <row r="42" spans="1:13" s="7" customFormat="1" ht="65.25" customHeight="1" x14ac:dyDescent="0.25">
      <c r="A42" s="12" t="s">
        <v>52</v>
      </c>
      <c r="B42" s="38" t="s">
        <v>61</v>
      </c>
      <c r="C42" s="39"/>
      <c r="D42" s="40"/>
      <c r="E42" s="16">
        <v>3</v>
      </c>
      <c r="F42" s="30">
        <v>3</v>
      </c>
      <c r="G42" s="13"/>
      <c r="H42" s="28"/>
      <c r="I42" s="28"/>
      <c r="J42" s="28"/>
      <c r="K42" s="28"/>
      <c r="L42" s="28"/>
      <c r="M42" s="28"/>
    </row>
    <row r="43" spans="1:13" s="7" customFormat="1" ht="132" customHeight="1" x14ac:dyDescent="0.25">
      <c r="A43" s="17" t="s">
        <v>53</v>
      </c>
      <c r="B43" s="38" t="s">
        <v>62</v>
      </c>
      <c r="C43" s="39"/>
      <c r="D43" s="40"/>
      <c r="E43" s="17">
        <v>5</v>
      </c>
      <c r="F43" s="30">
        <v>0</v>
      </c>
      <c r="G43" s="29"/>
      <c r="H43" s="28"/>
      <c r="I43" s="28"/>
      <c r="J43" s="65"/>
      <c r="K43" s="65"/>
      <c r="L43" s="65"/>
      <c r="M43" s="28"/>
    </row>
    <row r="44" spans="1:13" s="7" customFormat="1" ht="82.5" customHeight="1" x14ac:dyDescent="0.25">
      <c r="A44" s="12" t="s">
        <v>54</v>
      </c>
      <c r="B44" s="52" t="s">
        <v>55</v>
      </c>
      <c r="C44" s="53"/>
      <c r="D44" s="54"/>
      <c r="E44" s="12">
        <v>2</v>
      </c>
      <c r="F44" s="31">
        <v>0</v>
      </c>
      <c r="G44" s="13"/>
    </row>
    <row r="45" spans="1:13" s="5" customFormat="1" ht="27.2" customHeight="1" x14ac:dyDescent="0.25">
      <c r="A45" s="11"/>
      <c r="B45" s="32" t="s">
        <v>14</v>
      </c>
      <c r="C45" s="33"/>
      <c r="D45" s="34"/>
      <c r="E45" s="11">
        <f>E11+E30</f>
        <v>50</v>
      </c>
      <c r="F45" s="11">
        <f>F11+F30</f>
        <v>35.5</v>
      </c>
      <c r="G45" s="11"/>
    </row>
    <row r="46" spans="1:13" ht="10.5" customHeight="1" x14ac:dyDescent="0.25">
      <c r="C46" s="4"/>
      <c r="D46" s="4"/>
    </row>
    <row r="47" spans="1:13" ht="20.25" customHeight="1" x14ac:dyDescent="0.25">
      <c r="B47" s="44" t="s">
        <v>6</v>
      </c>
      <c r="C47" s="44"/>
      <c r="D47" s="44"/>
      <c r="E47" s="44"/>
    </row>
    <row r="48" spans="1:13" ht="102.75" customHeight="1" x14ac:dyDescent="0.25">
      <c r="A48" s="45" t="s">
        <v>7</v>
      </c>
      <c r="B48" s="45"/>
      <c r="C48" s="45"/>
      <c r="D48" s="45"/>
      <c r="E48" s="45"/>
      <c r="F48" s="45"/>
      <c r="G48" s="45"/>
    </row>
    <row r="49" spans="2:7" s="9" customFormat="1" ht="20.25" customHeight="1" x14ac:dyDescent="0.25">
      <c r="B49" s="15"/>
      <c r="C49" s="15"/>
      <c r="D49" s="42" t="s">
        <v>22</v>
      </c>
      <c r="E49" s="42"/>
      <c r="F49" s="42"/>
      <c r="G49" s="42"/>
    </row>
    <row r="50" spans="2:7" s="5" customFormat="1" ht="18" customHeight="1" x14ac:dyDescent="0.25">
      <c r="D50" s="43" t="s">
        <v>15</v>
      </c>
      <c r="E50" s="43"/>
      <c r="F50" s="43"/>
      <c r="G50" s="43"/>
    </row>
    <row r="51" spans="2:7" x14ac:dyDescent="0.25">
      <c r="D51" s="41" t="s">
        <v>16</v>
      </c>
      <c r="E51" s="41"/>
      <c r="F51" s="41"/>
      <c r="G51" s="41"/>
    </row>
    <row r="53" spans="2:7" ht="25.5" customHeight="1" x14ac:dyDescent="0.25"/>
    <row r="55" spans="2:7" x14ac:dyDescent="0.25">
      <c r="D55" s="64" t="s">
        <v>68</v>
      </c>
      <c r="E55" s="64"/>
      <c r="F55" s="64"/>
      <c r="G55" s="64"/>
    </row>
  </sheetData>
  <mergeCells count="51">
    <mergeCell ref="B43:D43"/>
    <mergeCell ref="D55:G55"/>
    <mergeCell ref="J43:L43"/>
    <mergeCell ref="B44:D44"/>
    <mergeCell ref="B37:D37"/>
    <mergeCell ref="B38:D38"/>
    <mergeCell ref="B39:D39"/>
    <mergeCell ref="B40:D40"/>
    <mergeCell ref="B27:D27"/>
    <mergeCell ref="B41:D41"/>
    <mergeCell ref="B42:D42"/>
    <mergeCell ref="B28:D28"/>
    <mergeCell ref="B29:D29"/>
    <mergeCell ref="B30:D30"/>
    <mergeCell ref="B31:D31"/>
    <mergeCell ref="B32:D32"/>
    <mergeCell ref="B33:D33"/>
    <mergeCell ref="B34:D34"/>
    <mergeCell ref="B35:D35"/>
    <mergeCell ref="B36:D36"/>
    <mergeCell ref="B6:G6"/>
    <mergeCell ref="B13:D13"/>
    <mergeCell ref="B14:D14"/>
    <mergeCell ref="B15:D15"/>
    <mergeCell ref="B16:D16"/>
    <mergeCell ref="A2:C2"/>
    <mergeCell ref="D2:G2"/>
    <mergeCell ref="A3:B3"/>
    <mergeCell ref="A4:G4"/>
    <mergeCell ref="B5:G5"/>
    <mergeCell ref="D51:G51"/>
    <mergeCell ref="D49:G49"/>
    <mergeCell ref="D50:G50"/>
    <mergeCell ref="B47:E47"/>
    <mergeCell ref="A48:G48"/>
    <mergeCell ref="B45:D45"/>
    <mergeCell ref="B7:G7"/>
    <mergeCell ref="B8:G8"/>
    <mergeCell ref="B10:D10"/>
    <mergeCell ref="B11:D11"/>
    <mergeCell ref="B12:D12"/>
    <mergeCell ref="B18:D18"/>
    <mergeCell ref="B19:D19"/>
    <mergeCell ref="B20:D20"/>
    <mergeCell ref="B21:D21"/>
    <mergeCell ref="B17:D17"/>
    <mergeCell ref="B22:D22"/>
    <mergeCell ref="B23:D23"/>
    <mergeCell ref="B24:D24"/>
    <mergeCell ref="B25:D25"/>
    <mergeCell ref="B26:D26"/>
  </mergeCells>
  <printOptions horizontalCentered="1"/>
  <pageMargins left="0.25" right="0.3" top="0.54" bottom="0.46" header="0.31496062992126" footer="0.2"/>
  <pageSetup paperSize="9" orientation="portrait" r:id="rId1"/>
  <headerFooter>
    <oddFooter>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Mẫu 2D-NV</vt:lpstr>
      <vt:lpstr>Sheet1</vt:lpstr>
      <vt:lpstr>'Mẫu 2D-NV'!Print_Titles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Windows User</cp:lastModifiedBy>
  <cp:lastPrinted>2019-03-11T07:27:10Z</cp:lastPrinted>
  <dcterms:created xsi:type="dcterms:W3CDTF">2018-08-07T00:58:29Z</dcterms:created>
  <dcterms:modified xsi:type="dcterms:W3CDTF">2019-06-25T01:34:26Z</dcterms:modified>
</cp:coreProperties>
</file>